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20" windowWidth="19440" windowHeight="945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<sst xmlns="http://schemas.openxmlformats.org/spreadsheetml/2006/main" count="905" uniqueCount="521">
  <si>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</si>
  <si>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</si>
  <si>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</si>
  <si>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</si>
  <si>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</si>
  <si>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</si>
  <si>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</si>
  <si>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</si>
  <si>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</si>
  <si>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</si>
  <si>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</si>
  <si>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</si>
  <si>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</si>
  <si>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</si>
  <si>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</si>
  <si>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</si>
  <si>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</si>
  <si>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</si>
  <si>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</si>
  <si>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</si>
  <si>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</si>
  <si>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</si>
  <si>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</si>
  <si>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</si>
  <si>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</si>
  <si>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</si>
  <si>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</si>
  <si>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</si>
  <si>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</si>
  <si>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</si>
  <si>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</si>
  <si>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</si>
  <si>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</si>
  <si>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</si>
  <si>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</si>
  <si>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</si>
  <si>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</si>
  <si>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</si>
  <si>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</si>
  <si>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</si>
  <si>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</si>
  <si>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</si>
  <si>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</si>
  <si>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</si>
  <si>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</si>
  <si>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</si>
  <si>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</si>
  <si>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</si>
  <si>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</si>
  <si>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</si>
  <si>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</si>
  <si>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</si>
  <si>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</si>
  <si>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</si>
  <si>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</si>
  <si>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</si>
  <si>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</si>
  <si>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</si>
  <si>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</si>
  <si>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</si>
  <si>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</si>
  <si>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</si>
  <si>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</si>
  <si>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</si>
  <si>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</si>
  <si>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</si>
  <si>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</si>
  <si>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</si>
  <si>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</si>
  <si>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</si>
  <si>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</si>
  <si>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</si>
  <si>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</si>
  <si>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</si>
  <si>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</si>
  <si>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</si>
  <si>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</si>
  <si>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</si>
  <si>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</si>
  <si>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</si>
  <si>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</si>
  <si>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</si>
  <si>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</si>
  <si>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</si>
  <si>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</si>
  <si>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</si>
  <si>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</si>
  <si>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</si>
  <si>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</si>
  <si>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</si>
  <si>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</si>
  <si>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</si>
  <si>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</si>
  <si>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</si>
  <si>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</si>
  <si>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</si>
  <si>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</si>
  <si>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</si>
  <si>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</si>
  <si>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</si>
  <si>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</si>
  <si>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</si>
  <si>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</si>
  <si>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</si>
  <si>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</si>
  <si>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</si>
  <si>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</si>
  <si>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</si>
  <si>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</si>
  <si>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</si>
  <si>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</si>
  <si>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</si>
  <si>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</si>
  <si>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</si>
  <si>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</si>
  <si>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</si>
  <si>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</si>
  <si>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</si>
  <si>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</si>
  <si>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</si>
  <si>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</si>
  <si>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</si>
  <si>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</si>
  <si>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</si>
  <si>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</si>
  <si>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</si>
  <si>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</si>
  <si>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</si>
  <si>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</si>
  <si>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</si>
  <si>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</si>
  <si>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</si>
  <si>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</si>
  <si>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</si>
  <si>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</si>
  <si>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</si>
  <si>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</si>
  <si>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</si>
  <si>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</si>
  <si>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</si>
  <si>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</si>
  <si>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</si>
  <si>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</si>
  <si>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</si>
  <si>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</si>
  <si>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</si>
  <si>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</si>
  <si>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</si>
  <si>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</si>
  <si>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</si>
  <si>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</si>
  <si>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</si>
  <si>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</si>
  <si>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</si>
  <si>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</si>
  <si>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</si>
  <si>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</si>
  <si>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</si>
  <si>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</si>
  <si>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</si>
  <si>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</si>
  <si>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</si>
  <si>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</si>
  <si>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</si>
  <si>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</si>
  <si>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</si>
  <si>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</si>
  <si>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</si>
  <si>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</si>
  <si>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</si>
  <si>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</si>
  <si>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</si>
  <si>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</si>
  <si>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</si>
  <si>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</si>
  <si>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</si>
  <si>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</si>
  <si>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</si>
  <si>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</si>
  <si>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</si>
  <si>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</si>
  <si>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</si>
  <si>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</si>
  <si>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</si>
  <si>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</si>
  <si>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</si>
  <si>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</si>
  <si>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</si>
  <si>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</si>
  <si>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</si>
  <si>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</si>
  <si>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</si>
  <si>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</si>
  <si>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</si>
  <si>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</si>
  <si>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</si>
  <si>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</si>
  <si>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</si>
  <si>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</si>
  <si>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</si>
  <si>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</si>
  <si>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</si>
  <si>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</si>
  <si>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</si>
  <si>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</si>
  <si>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</si>
  <si>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</si>
  <si>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</si>
  <si>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</si>
  <si>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</si>
  <si>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</si>
  <si>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</si>
  <si>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</si>
  <si>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</si>
  <si>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</si>
  <si>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</si>
  <si>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</si>
  <si>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</si>
  <si>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</si>
  <si>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</si>
  <si>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</si>
  <si>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</si>
  <si>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</si>
  <si>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</si>
  <si>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</si>
  <si>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</si>
  <si>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</si>
  <si>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</si>
  <si>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</si>
  <si>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</si>
  <si>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</si>
  <si>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</si>
  <si>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</si>
  <si>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</si>
  <si>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</si>
  <si>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</si>
  <si>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</si>
  <si>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</si>
  <si>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</si>
  <si>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</si>
  <si>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</si>
  <si>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</si>
  <si>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</si>
  <si>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</si>
  <si>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</si>
  <si>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</si>
  <si>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</si>
  <si>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</si>
  <si>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</si>
  <si>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</si>
  <si>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</si>
  <si>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</si>
  <si>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</si>
  <si>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</si>
  <si>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</si>
  <si>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</si>
  <si>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</si>
  <si>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</si>
  <si>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</si>
  <si>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</si>
  <si>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</si>
  <si>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</si>
  <si>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</si>
  <si>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</si>
  <si>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</si>
  <si>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</si>
  <si>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</si>
  <si>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</si>
  <si>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</si>
  <si>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</si>
  <si>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</si>
  <si>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</si>
  <si>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</si>
  <si>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</si>
  <si>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</si>
  <si>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</si>
  <si>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</si>
  <si>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</si>
  <si>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</si>
  <si>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</si>
  <si>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</si>
  <si>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</si>
  <si>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</si>
  <si>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</si>
  <si>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</si>
  <si>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</si>
  <si>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</si>
  <si>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</si>
  <si>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</si>
  <si>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</si>
  <si>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</si>
  <si>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</si>
  <si>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</si>
  <si>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</si>
  <si>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</si>
  <si>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</si>
  <si>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</si>
  <si>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</si>
  <si>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</si>
  <si>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</si>
  <si>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</si>
  <si>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</si>
  <si>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</si>
  <si>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</si>
  <si>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</si>
  <si>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</si>
  <si>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</si>
  <si>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</si>
  <si>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</si>
  <si>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</si>
  <si>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</si>
  <si>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</si>
  <si>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</si>
  <si>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</si>
  <si>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</si>
  <si>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</si>
  <si>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</si>
  <si>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</si>
  <si>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</si>
  <si>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</si>
  <si>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</si>
  <si>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</si>
  <si>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</si>
  <si>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</si>
  <si>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</si>
  <si>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</si>
  <si>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</si>
  <si>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</si>
  <si>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</si>
  <si>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</si>
  <si>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</si>
  <si>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</si>
  <si>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</si>
  <si>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</si>
  <si>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</si>
  <si>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</si>
  <si>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</si>
  <si>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</si>
  <si>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</si>
  <si>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</si>
  <si>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</si>
  <si>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</si>
  <si>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</si>
  <si>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</si>
  <si>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</si>
  <si>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</si>
  <si>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</si>
  <si>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</si>
  <si>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</si>
  <si>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</si>
  <si>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</si>
  <si>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</si>
  <si>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</si>
  <si>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</si>
  <si>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</si>
  <si>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</si>
  <si>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</si>
  <si>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</si>
  <si>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</si>
  <si>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</si>
  <si>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</si>
  <si>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</si>
  <si>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</si>
  <si>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</si>
  <si>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</si>
  <si>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</si>
  <si>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</si>
  <si>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</si>
  <si>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</si>
  <si>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</si>
  <si>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</si>
  <si>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</si>
  <si>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</si>
  <si>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</si>
  <si>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</si>
  <si>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</si>
  <si>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</si>
  <si>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</si>
  <si>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</si>
  <si>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</si>
  <si>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</si>
  <si>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</si>
  <si>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</si>
  <si>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</si>
  <si>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</si>
  <si>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</si>
  <si>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</si>
  <si>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</si>
  <si>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</si>
  <si>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</si>
  <si>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</si>
  <si>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</si>
  <si>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</si>
  <si>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</si>
  <si>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</si>
  <si>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</si>
  <si>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</si>
  <si>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</si>
  <si>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</si>
  <si>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</si>
  <si>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</si>
  <si>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</si>
  <si>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</si>
  <si>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</si>
  <si>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</si>
  <si>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</si>
  <si>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</si>
  <si>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</si>
  <si>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</si>
  <si>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</si>
  <si>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</si>
  <si>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</si>
  <si>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</si>
  <si>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</si>
  <si>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</si>
  <si>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</si>
  <si>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</si>
  <si>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</si>
  <si>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</si>
  <si>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</si>
  <si>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</si>
  <si>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</si>
  <si>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</si>
  <si>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</si>
  <si>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</si>
  <si>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</si>
  <si>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</si>
  <si>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</si>
  <si>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</si>
  <si>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</si>
  <si>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</si>
  <si>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</si>
  <si>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</si>
  <si>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</si>
  <si>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</si>
  <si>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</si>
  <si>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</si>
  <si>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</si>
  <si>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</si>
  <si>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</si>
  <si>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</si>
  <si>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</si>
  <si>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</si>
  <si>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</si>
  <si>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</si>
  <si>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</si>
  <si>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</si>
  <si>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</si>
  <si>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</si>
  <si>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</si>
  <si>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</si>
  <si>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</si>
  <si>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</si>
  <si>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</si>
  <si>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</si>
  <si>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</si>
  <si>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</si>
  <si>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</si>
  <si>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</si>
  <si>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</si>
  <si>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</si>
  <si>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</si>
  <si>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</si>
  <si>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</si>
  <si>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</si>
  <si>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</si>
  <si>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</si>
  <si>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</si>
  <si>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</si>
  <si>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</si>
  <si>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</si>
  <si>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</si>
  <si>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</si>
  <si>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</si>
  <si>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</si>
  <si>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</si>
  <si>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</si>
  <si>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</si>
  <si>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</si>
  <si>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</si>
  <si>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</si>
  <si>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</si>
  <si>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</si>
  <si>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</si>
  <si>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</si>
  <si>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</si>
  <si>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</si>
  <si>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</si>
  <si>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</si>
  <si>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</si>
  <si>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</si>
  <si>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</si>
  <si>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</si>
  <si>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</si>
  <si>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</si>
  <si>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</si>
  <si>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</si>
  <si>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</si>
  <si>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</si>
  <si>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</si>
  <si>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</si>
  <si>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</si>
  <si>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</si>
  <si>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</si>
  <si>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</si>
  <si>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</si>
  <si>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</si>
  <si>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</si>
  <si>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</si>
  <si>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</si>
  <si>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</si>
  <si>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</si>
  <si>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</si>
  <si>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</si>
  <si>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Меркурий 208 ARTX2-02 DPOHWG7F04
</t>
  </si>
  <si>
    <t>оп. № 7 ВЛ-0,4 кВ Ф-6 ТП-15/223</t>
  </si>
  <si>
    <t>СТ-042508</t>
  </si>
  <si>
    <t>Установка измерительного комплекса г. Михайловск, к/н 26:11:020601:6099 по ТУ 1636/2024/МИХ от 05.12.2024 (оп. № 7 ВЛ-0,4 кВ Ф-6 ТП-15/223, заявитель Ковешникова О.Ю.)</t>
  </si>
  <si>
    <t>ТУ 1636/2024/МИХ от 05.12.2024 г.</t>
  </si>
  <si>
    <t>г. Михайловск, к/н 26:11:020601:6099</t>
  </si>
  <si>
    <t>Локально сметный расчет № 58</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</si>
</sst>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9027200"/>
        <c:axId val="119029120"/>
      </c:lineChart>
      <c:catAx>
        <c:axId val="119027200"/>
        <c:scaling>
          <c:orientation val="minMax"/>
        </c:scaling>
        <c:delete val="0"/>
        <c:axPos val="b"/>
        <c:numFmt formatCode="General" sourceLinked="1"/>
        <c:majorTickMark val="out"/>
        <c:minorTickMark val="none"/>
        <c:tickLblPos val="nextTo"/>
        <c:crossAx val="119029120"/>
        <c:crosses val="autoZero"/>
        <c:auto val="1"/>
        <c:lblAlgn val="ctr"/>
        <c:lblOffset val="100"/>
        <c:noMultiLvlLbl val="0"/>
      </c:catAx>
      <c:valAx>
        <c:axId val="119029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90272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4" sqref="C54"/>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516</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517</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1.0015368E-2</v>
      </c>
      <c r="D48" s="25"/>
      <c r="E48" s="25"/>
      <c r="F48" s="25"/>
      <c r="G48" s="25"/>
      <c r="H48" s="25"/>
      <c r="I48" s="25"/>
      <c r="J48" s="25"/>
      <c r="K48" s="25"/>
      <c r="L48" s="25"/>
      <c r="M48" s="25"/>
      <c r="N48" s="25"/>
      <c r="O48" s="25"/>
      <c r="P48" s="25"/>
      <c r="Q48" s="25"/>
    </row>
    <row r="49" spans="1:17" ht="57" customHeight="1" x14ac:dyDescent="0.25">
      <c r="A49" s="26" t="s">
        <v>424</v>
      </c>
      <c r="B49" s="40" t="s">
        <v>485</v>
      </c>
      <c r="C49" s="252">
        <f>8346.14/1000000</f>
        <v>8.3461400000000002E-3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60" workbookViewId="0">
      <selection activeCell="E22" sqref="E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302" t="s">
        <v>486</v>
      </c>
      <c r="B8" s="302"/>
      <c r="C8" s="302"/>
      <c r="D8" s="302"/>
      <c r="E8" s="302"/>
      <c r="F8" s="302"/>
      <c r="G8" s="302"/>
      <c r="H8" s="302"/>
      <c r="I8" s="302"/>
      <c r="J8" s="302"/>
      <c r="K8" s="302"/>
      <c r="L8" s="302"/>
      <c r="M8" s="302"/>
      <c r="N8" s="302"/>
      <c r="O8" s="302"/>
      <c r="P8" s="302"/>
      <c r="Q8" s="302"/>
      <c r="R8" s="302"/>
      <c r="S8" s="302"/>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0" t="str">
        <f>'1. паспорт местоположение'!A12:C12</f>
        <v>СТ-042508</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к/н 26:11:020601:6099 по ТУ 1636/2024/МИХ от 05.12.2024 (оп. № 7 ВЛ-0,4 кВ Ф-6 ТП-15/223, заявитель Ковешникова О.Ю.)</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3" t="s">
        <v>5</v>
      </c>
      <c r="B19" s="303" t="s">
        <v>95</v>
      </c>
      <c r="C19" s="304" t="s">
        <v>330</v>
      </c>
      <c r="D19" s="303" t="s">
        <v>329</v>
      </c>
      <c r="E19" s="303" t="s">
        <v>94</v>
      </c>
      <c r="F19" s="303" t="s">
        <v>93</v>
      </c>
      <c r="G19" s="303" t="s">
        <v>325</v>
      </c>
      <c r="H19" s="303" t="s">
        <v>92</v>
      </c>
      <c r="I19" s="303" t="s">
        <v>91</v>
      </c>
      <c r="J19" s="303" t="s">
        <v>90</v>
      </c>
      <c r="K19" s="303" t="s">
        <v>89</v>
      </c>
      <c r="L19" s="303" t="s">
        <v>88</v>
      </c>
      <c r="M19" s="303" t="s">
        <v>87</v>
      </c>
      <c r="N19" s="303" t="s">
        <v>86</v>
      </c>
      <c r="O19" s="303" t="s">
        <v>85</v>
      </c>
      <c r="P19" s="303" t="s">
        <v>84</v>
      </c>
      <c r="Q19" s="303" t="s">
        <v>328</v>
      </c>
      <c r="R19" s="303"/>
      <c r="S19" s="303" t="s">
        <v>427</v>
      </c>
      <c r="T19" s="3"/>
      <c r="U19" s="3"/>
      <c r="V19" s="3"/>
      <c r="W19" s="3"/>
      <c r="X19" s="3"/>
      <c r="Y19" s="3"/>
    </row>
    <row r="20" spans="1:28" s="189" customFormat="1" ht="161.25" customHeight="1" x14ac:dyDescent="0.25">
      <c r="A20" s="303"/>
      <c r="B20" s="303"/>
      <c r="C20" s="305"/>
      <c r="D20" s="303"/>
      <c r="E20" s="303"/>
      <c r="F20" s="303"/>
      <c r="G20" s="303"/>
      <c r="H20" s="303"/>
      <c r="I20" s="303"/>
      <c r="J20" s="303"/>
      <c r="K20" s="303"/>
      <c r="L20" s="303"/>
      <c r="M20" s="303"/>
      <c r="N20" s="303"/>
      <c r="O20" s="303"/>
      <c r="P20" s="303"/>
      <c r="Q20" s="262" t="s">
        <v>326</v>
      </c>
      <c r="R20" s="266" t="s">
        <v>327</v>
      </c>
      <c r="S20" s="303"/>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518</v>
      </c>
      <c r="C22" s="277"/>
      <c r="D22" s="263" t="s">
        <v>476</v>
      </c>
      <c r="E22" s="263" t="s">
        <v>519</v>
      </c>
      <c r="F22" s="263"/>
      <c r="G22" s="263" t="s">
        <v>515</v>
      </c>
      <c r="H22" s="263"/>
      <c r="I22" s="263"/>
      <c r="J22" s="263"/>
      <c r="K22" s="263">
        <v>0.4</v>
      </c>
      <c r="L22" s="263">
        <v>3</v>
      </c>
      <c r="M22" s="263"/>
      <c r="N22" s="263"/>
      <c r="O22" s="263"/>
      <c r="P22" s="263"/>
      <c r="Q22" s="275" t="s">
        <v>514</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302" t="s">
        <v>486</v>
      </c>
      <c r="B10" s="302"/>
      <c r="C10" s="302"/>
      <c r="D10" s="302"/>
      <c r="E10" s="302"/>
      <c r="F10" s="302"/>
      <c r="G10" s="302"/>
      <c r="H10" s="302"/>
      <c r="I10" s="302"/>
      <c r="J10" s="302"/>
      <c r="K10" s="302"/>
      <c r="L10" s="302"/>
      <c r="M10" s="302"/>
      <c r="N10" s="302"/>
      <c r="O10" s="302"/>
      <c r="P10" s="302"/>
      <c r="Q10" s="302"/>
      <c r="R10" s="302"/>
      <c r="S10" s="302"/>
      <c r="T10" s="302"/>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09" t="str">
        <f>'1. паспорт местоположение'!A12:C12</f>
        <v>СТ-042508</v>
      </c>
      <c r="B13" s="309"/>
      <c r="C13" s="309"/>
      <c r="D13" s="309"/>
      <c r="E13" s="309"/>
      <c r="F13" s="309"/>
      <c r="G13" s="309"/>
      <c r="H13" s="309"/>
      <c r="I13" s="309"/>
      <c r="J13" s="309"/>
      <c r="K13" s="309"/>
      <c r="L13" s="309"/>
      <c r="M13" s="309"/>
      <c r="N13" s="309"/>
      <c r="O13" s="309"/>
      <c r="P13" s="309"/>
      <c r="Q13" s="309"/>
      <c r="R13" s="309"/>
      <c r="S13" s="309"/>
      <c r="T13" s="30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0" t="str">
        <f>'1. паспорт местоположение'!A15:C15</f>
        <v>Установка измерительного комплекса г. Михайловск, к/н 26:11:020601:6099 по ТУ 1636/2024/МИХ от 05.12.2024 (оп. № 7 ВЛ-0,4 кВ Ф-6 ТП-15/223, заявитель Ковешникова О.Ю.)</v>
      </c>
      <c r="B16" s="310"/>
      <c r="C16" s="310"/>
      <c r="D16" s="310"/>
      <c r="E16" s="310"/>
      <c r="F16" s="310"/>
      <c r="G16" s="310"/>
      <c r="H16" s="310"/>
      <c r="I16" s="310"/>
      <c r="J16" s="310"/>
      <c r="K16" s="310"/>
      <c r="L16" s="310"/>
      <c r="M16" s="310"/>
      <c r="N16" s="310"/>
      <c r="O16" s="310"/>
      <c r="P16" s="310"/>
      <c r="Q16" s="310"/>
      <c r="R16" s="310"/>
      <c r="S16" s="310"/>
      <c r="T16" s="31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215</v>
      </c>
      <c r="C21" s="316"/>
      <c r="D21" s="319" t="s">
        <v>107</v>
      </c>
      <c r="E21" s="315" t="s">
        <v>466</v>
      </c>
      <c r="F21" s="316"/>
      <c r="G21" s="315" t="s">
        <v>235</v>
      </c>
      <c r="H21" s="316"/>
      <c r="I21" s="315" t="s">
        <v>106</v>
      </c>
      <c r="J21" s="316"/>
      <c r="K21" s="319" t="s">
        <v>105</v>
      </c>
      <c r="L21" s="315" t="s">
        <v>104</v>
      </c>
      <c r="M21" s="316"/>
      <c r="N21" s="315" t="s">
        <v>462</v>
      </c>
      <c r="O21" s="316"/>
      <c r="P21" s="319" t="s">
        <v>103</v>
      </c>
      <c r="Q21" s="306" t="s">
        <v>102</v>
      </c>
      <c r="R21" s="307"/>
      <c r="S21" s="306" t="s">
        <v>101</v>
      </c>
      <c r="T21" s="308"/>
    </row>
    <row r="22" spans="1:20" ht="149.25" customHeight="1" x14ac:dyDescent="0.25">
      <c r="A22" s="313"/>
      <c r="B22" s="317"/>
      <c r="C22" s="318"/>
      <c r="D22" s="321"/>
      <c r="E22" s="317"/>
      <c r="F22" s="318"/>
      <c r="G22" s="317"/>
      <c r="H22" s="318"/>
      <c r="I22" s="317"/>
      <c r="J22" s="318"/>
      <c r="K22" s="320"/>
      <c r="L22" s="317"/>
      <c r="M22" s="318"/>
      <c r="N22" s="317"/>
      <c r="O22" s="318"/>
      <c r="P22" s="320"/>
      <c r="Q22" s="96" t="s">
        <v>100</v>
      </c>
      <c r="R22" s="96" t="s">
        <v>436</v>
      </c>
      <c r="S22" s="96" t="s">
        <v>99</v>
      </c>
      <c r="T22" s="96" t="s">
        <v>98</v>
      </c>
    </row>
    <row r="23" spans="1:20" ht="51.75" customHeight="1" x14ac:dyDescent="0.25">
      <c r="A23" s="314"/>
      <c r="B23" s="171" t="s">
        <v>96</v>
      </c>
      <c r="C23" s="171" t="s">
        <v>97</v>
      </c>
      <c r="D23" s="320"/>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H22" sqref="H22:I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2" t="s">
        <v>486</v>
      </c>
      <c r="F9" s="302"/>
      <c r="G9" s="302"/>
      <c r="H9" s="302"/>
      <c r="I9" s="302"/>
      <c r="J9" s="302"/>
      <c r="K9" s="302"/>
      <c r="L9" s="302"/>
      <c r="M9" s="302"/>
      <c r="N9" s="302"/>
      <c r="O9" s="302"/>
      <c r="P9" s="302"/>
      <c r="Q9" s="302"/>
      <c r="R9" s="302"/>
      <c r="S9" s="302"/>
      <c r="T9" s="302"/>
      <c r="U9" s="302"/>
      <c r="V9" s="302"/>
      <c r="W9" s="302"/>
      <c r="X9" s="302"/>
      <c r="Y9" s="302"/>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9" t="s">
        <v>516</v>
      </c>
      <c r="F12" s="309"/>
      <c r="G12" s="309"/>
      <c r="H12" s="309"/>
      <c r="I12" s="309"/>
      <c r="J12" s="309"/>
      <c r="K12" s="309"/>
      <c r="L12" s="309"/>
      <c r="M12" s="309"/>
      <c r="N12" s="309"/>
      <c r="O12" s="309"/>
      <c r="P12" s="309"/>
      <c r="Q12" s="309"/>
      <c r="R12" s="309"/>
      <c r="S12" s="309"/>
      <c r="T12" s="309"/>
      <c r="U12" s="309"/>
      <c r="V12" s="309"/>
      <c r="W12" s="309"/>
      <c r="X12" s="309"/>
      <c r="Y12" s="30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2" t="s">
        <v>517</v>
      </c>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7" s="2" customFormat="1" ht="15" customHeight="1" x14ac:dyDescent="0.2">
      <c r="E17" s="3"/>
      <c r="F17" s="3"/>
      <c r="G17" s="3"/>
      <c r="H17" s="3"/>
      <c r="I17" s="3"/>
      <c r="J17" s="3"/>
      <c r="K17" s="3"/>
      <c r="L17" s="3"/>
      <c r="M17" s="3"/>
      <c r="N17" s="298" t="s">
        <v>502</v>
      </c>
      <c r="O17" s="298"/>
      <c r="P17" s="298"/>
      <c r="Q17" s="298"/>
      <c r="R17" s="298"/>
      <c r="S17" s="298"/>
      <c r="T17" s="298"/>
      <c r="U17" s="298"/>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3" t="s">
        <v>5</v>
      </c>
      <c r="B21" s="325" t="s">
        <v>446</v>
      </c>
      <c r="C21" s="326"/>
      <c r="D21" s="325" t="s">
        <v>448</v>
      </c>
      <c r="E21" s="326"/>
      <c r="F21" s="306" t="s">
        <v>89</v>
      </c>
      <c r="G21" s="308"/>
      <c r="H21" s="308"/>
      <c r="I21" s="307"/>
      <c r="J21" s="323" t="s">
        <v>449</v>
      </c>
      <c r="K21" s="325" t="s">
        <v>450</v>
      </c>
      <c r="L21" s="326"/>
      <c r="M21" s="325" t="s">
        <v>451</v>
      </c>
      <c r="N21" s="326"/>
      <c r="O21" s="325" t="s">
        <v>438</v>
      </c>
      <c r="P21" s="326"/>
      <c r="Q21" s="325" t="s">
        <v>112</v>
      </c>
      <c r="R21" s="326"/>
      <c r="S21" s="323" t="s">
        <v>111</v>
      </c>
      <c r="T21" s="323" t="s">
        <v>452</v>
      </c>
      <c r="U21" s="323" t="s">
        <v>447</v>
      </c>
      <c r="V21" s="325" t="s">
        <v>110</v>
      </c>
      <c r="W21" s="326"/>
      <c r="X21" s="306" t="s">
        <v>102</v>
      </c>
      <c r="Y21" s="308"/>
      <c r="Z21" s="306" t="s">
        <v>101</v>
      </c>
      <c r="AA21" s="308"/>
    </row>
    <row r="22" spans="1:27" ht="195" customHeight="1" x14ac:dyDescent="0.25">
      <c r="A22" s="329"/>
      <c r="B22" s="327"/>
      <c r="C22" s="328"/>
      <c r="D22" s="327"/>
      <c r="E22" s="328"/>
      <c r="F22" s="306" t="s">
        <v>109</v>
      </c>
      <c r="G22" s="307"/>
      <c r="H22" s="306" t="s">
        <v>108</v>
      </c>
      <c r="I22" s="30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302" t="s">
        <v>486</v>
      </c>
      <c r="B9" s="302"/>
      <c r="C9" s="302"/>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09" t="str">
        <f>'3.1. паспорт Техсостояние ПС'!A13:T13</f>
        <v>СТ-042508</v>
      </c>
      <c r="B12" s="309"/>
      <c r="C12" s="30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к/н 26:11:020601:6099 по ТУ 1636/2024/МИХ от 05.12.2024 (оп. № 7 ВЛ-0,4 кВ Ф-6 ТП-15/223, заявитель Ковешникова О.Ю.)</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302" t="s">
        <v>486</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0" t="str">
        <f>'3.3 паспорт описание'!A12:C12</f>
        <v>СТ-042508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4" t="str">
        <f>'3.3 паспорт описание'!A15:C15</f>
        <v>Установка измерительного комплекса г. Михайловск, к/н 26:11:020601:6099 по ТУ 1636/2024/МИХ от 05.12.2024 (оп. № 7 ВЛ-0,4 кВ Ф-6 ТП-15/223, заявитель Ковешникова О.Ю.)</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6"/>
      <c r="AB16" s="17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6"/>
      <c r="AB17" s="17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6"/>
      <c r="AB18" s="17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6"/>
      <c r="AB19" s="17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7"/>
      <c r="AB20" s="17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7"/>
      <c r="AB21" s="177"/>
    </row>
    <row r="22" spans="1:28" ht="18" customHeight="1" x14ac:dyDescent="0.25">
      <c r="A22" s="334" t="s">
        <v>463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8"/>
      <c r="AB22" s="178"/>
    </row>
    <row r="23" spans="1:28" ht="32.25" customHeight="1" x14ac:dyDescent="0.25">
      <c r="A23" s="336" t="s">
        <v>321</v>
      </c>
      <c r="B23" s="337"/>
      <c r="C23" s="337"/>
      <c r="D23" s="337"/>
      <c r="E23" s="337"/>
      <c r="F23" s="337"/>
      <c r="G23" s="337"/>
      <c r="H23" s="337"/>
      <c r="I23" s="337"/>
      <c r="J23" s="337"/>
      <c r="K23" s="337"/>
      <c r="L23" s="338"/>
      <c r="M23" s="335" t="s">
        <v>322</v>
      </c>
      <c r="N23" s="335"/>
      <c r="O23" s="335"/>
      <c r="P23" s="335"/>
      <c r="Q23" s="335"/>
      <c r="R23" s="335"/>
      <c r="S23" s="335"/>
      <c r="T23" s="335"/>
      <c r="U23" s="335"/>
      <c r="V23" s="335"/>
      <c r="W23" s="335"/>
      <c r="X23" s="335"/>
      <c r="Y23" s="335"/>
      <c r="Z23" s="335"/>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302" t="s">
        <v>486</v>
      </c>
      <c r="B9" s="302"/>
      <c r="C9" s="302"/>
      <c r="D9" s="302"/>
      <c r="E9" s="302"/>
      <c r="F9" s="302"/>
      <c r="G9" s="302"/>
      <c r="H9" s="302"/>
      <c r="I9" s="302"/>
      <c r="J9" s="302"/>
      <c r="K9" s="302"/>
      <c r="L9" s="302"/>
      <c r="M9" s="302"/>
      <c r="N9" s="302"/>
      <c r="O9" s="302"/>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0" t="str">
        <f>'3.4. Паспорт надежность'!A11:Z11</f>
        <v>СТ-042508</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39" t="str">
        <f>'3.4. Паспорт надежность'!A14:Z14</f>
        <v>Установка измерительного комплекса г. Михайловск, к/н 26:11:020601:6099 по ТУ 1636/2024/МИХ от 05.12.2024 (оп. № 7 ВЛ-0,4 кВ Ф-6 ТП-15/223, заявитель Ковешникова О.Ю.)</v>
      </c>
      <c r="B14" s="339"/>
      <c r="C14" s="339"/>
      <c r="D14" s="339"/>
      <c r="E14" s="339"/>
      <c r="F14" s="339"/>
      <c r="G14" s="339"/>
      <c r="H14" s="339"/>
      <c r="I14" s="339"/>
      <c r="J14" s="339"/>
      <c r="K14" s="339"/>
      <c r="L14" s="339"/>
      <c r="M14" s="339"/>
      <c r="N14" s="339"/>
      <c r="O14" s="339"/>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298"/>
      <c r="B16" s="298"/>
      <c r="C16" s="298"/>
      <c r="D16" s="298"/>
      <c r="E16" s="298"/>
      <c r="F16" s="298"/>
      <c r="G16" s="298"/>
      <c r="H16" s="298"/>
      <c r="I16" s="298"/>
      <c r="J16" s="298"/>
      <c r="K16" s="298"/>
      <c r="L16" s="298"/>
      <c r="M16" s="298"/>
      <c r="N16" s="298"/>
      <c r="O16" s="298"/>
      <c r="P16" s="3"/>
      <c r="Q16" s="3"/>
      <c r="R16" s="3"/>
      <c r="S16" s="3"/>
      <c r="T16" s="3"/>
      <c r="U16" s="3"/>
      <c r="V16" s="3"/>
      <c r="W16" s="3"/>
    </row>
    <row r="17" spans="1:26" s="2" customFormat="1" ht="72.75" customHeight="1" x14ac:dyDescent="0.2">
      <c r="A17" s="343" t="s">
        <v>440</v>
      </c>
      <c r="B17" s="343"/>
      <c r="C17" s="343"/>
      <c r="D17" s="343"/>
      <c r="E17" s="343"/>
      <c r="F17" s="343"/>
      <c r="G17" s="343"/>
      <c r="H17" s="343"/>
      <c r="I17" s="343"/>
      <c r="J17" s="343"/>
      <c r="K17" s="343"/>
      <c r="L17" s="343"/>
      <c r="M17" s="343"/>
      <c r="N17" s="343"/>
      <c r="O17" s="343"/>
      <c r="P17" s="5"/>
      <c r="Q17" s="5"/>
      <c r="R17" s="5"/>
      <c r="S17" s="5"/>
      <c r="T17" s="5"/>
      <c r="U17" s="5"/>
      <c r="V17" s="5"/>
      <c r="W17" s="5"/>
      <c r="X17" s="5"/>
      <c r="Y17" s="5"/>
      <c r="Z17" s="5"/>
    </row>
    <row r="18" spans="1:26" s="2" customFormat="1" ht="78" customHeight="1" x14ac:dyDescent="0.2">
      <c r="A18" s="303" t="s">
        <v>5</v>
      </c>
      <c r="B18" s="303" t="s">
        <v>83</v>
      </c>
      <c r="C18" s="303" t="s">
        <v>82</v>
      </c>
      <c r="D18" s="303" t="s">
        <v>71</v>
      </c>
      <c r="E18" s="340" t="s">
        <v>81</v>
      </c>
      <c r="F18" s="341"/>
      <c r="G18" s="341"/>
      <c r="H18" s="341"/>
      <c r="I18" s="342"/>
      <c r="J18" s="303" t="s">
        <v>80</v>
      </c>
      <c r="K18" s="303"/>
      <c r="L18" s="303"/>
      <c r="M18" s="303"/>
      <c r="N18" s="303"/>
      <c r="O18" s="303"/>
      <c r="P18" s="3"/>
      <c r="Q18" s="3"/>
      <c r="R18" s="3"/>
      <c r="S18" s="3"/>
      <c r="T18" s="3"/>
      <c r="U18" s="3"/>
      <c r="V18" s="3"/>
      <c r="W18" s="3"/>
    </row>
    <row r="19" spans="1:26" s="2" customFormat="1" ht="51" customHeight="1" x14ac:dyDescent="0.2">
      <c r="A19" s="303"/>
      <c r="B19" s="303"/>
      <c r="C19" s="303"/>
      <c r="D19" s="303"/>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8" t="str">
        <f>'4. паспортбюджет'!A12:O12</f>
        <v>СТ-042508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50"/>
    </row>
    <row r="13" spans="1:44" s="10"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360" t="str">
        <f>'1. паспорт местоположение'!A15:C15</f>
        <v>Установка измерительного комплекса г. Михайловск, к/н 26:11:020601:6099 по ТУ 1636/2024/МИХ от 05.12.2024 (оп. № 7 ВЛ-0,4 кВ Ф-6 ТП-15/223, заявитель Ковешникова О.Ю.)</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2"/>
    </row>
    <row r="16" spans="1:44" s="2" customFormat="1" ht="12" x14ac:dyDescent="0.2">
      <c r="A16" s="363"/>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5"/>
    </row>
    <row r="17" spans="1:44" s="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352" t="s">
        <v>441</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354" t="s">
        <v>310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0</v>
      </c>
      <c r="AL22" s="354"/>
      <c r="AM22" s="229"/>
      <c r="AN22" s="229"/>
      <c r="AO22" s="230"/>
      <c r="AP22" s="230"/>
      <c r="AQ22" s="230"/>
      <c r="AR22" s="230"/>
    </row>
    <row r="23" spans="1:44" ht="12.75" customHeight="1" x14ac:dyDescent="0.25">
      <c r="A23" s="355" t="s">
        <v>309</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7">
        <f>'1. паспорт местоположение'!C49*1000000</f>
        <v>8346.14</v>
      </c>
      <c r="AL23" s="358"/>
      <c r="AM23" s="231"/>
      <c r="AN23" s="359" t="s">
        <v>308</v>
      </c>
      <c r="AO23" s="359"/>
      <c r="AP23" s="359"/>
      <c r="AQ23" s="353"/>
      <c r="AR23" s="353"/>
    </row>
    <row r="24" spans="1:44" ht="17.25" customHeight="1" x14ac:dyDescent="0.25">
      <c r="A24" s="375" t="s">
        <v>307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7" t="s">
        <v>324</v>
      </c>
      <c r="AL24" s="377"/>
      <c r="AM24" s="231"/>
      <c r="AN24" s="344" t="s">
        <v>306</v>
      </c>
      <c r="AO24" s="345"/>
      <c r="AP24" s="346"/>
      <c r="AQ24" s="344"/>
      <c r="AR24" s="347"/>
    </row>
    <row r="25" spans="1:44" ht="17.25" customHeight="1" x14ac:dyDescent="0.25">
      <c r="A25" s="375" t="s">
        <v>305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85">
        <v>16</v>
      </c>
      <c r="AL25" s="385"/>
      <c r="AM25" s="231"/>
      <c r="AN25" s="344" t="s">
        <v>304</v>
      </c>
      <c r="AO25" s="345"/>
      <c r="AP25" s="346"/>
      <c r="AQ25" s="344"/>
      <c r="AR25" s="347"/>
    </row>
    <row r="26" spans="1:44" ht="27.75" customHeight="1" thickBot="1" x14ac:dyDescent="0.3">
      <c r="A26" s="378" t="s">
        <v>303</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80"/>
      <c r="AK26" s="381">
        <v>1</v>
      </c>
      <c r="AL26" s="381"/>
      <c r="AM26" s="107"/>
      <c r="AN26" s="382" t="s">
        <v>302</v>
      </c>
      <c r="AO26" s="383"/>
      <c r="AP26" s="384"/>
      <c r="AQ26" s="366"/>
      <c r="AR26" s="367"/>
    </row>
    <row r="27" spans="1:44" ht="17.25" customHeight="1" x14ac:dyDescent="0.25">
      <c r="A27" s="368" t="s">
        <v>301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371"/>
      <c r="AL27" s="371"/>
      <c r="AM27" s="107"/>
      <c r="AN27" s="372"/>
      <c r="AO27" s="373"/>
      <c r="AP27" s="373"/>
      <c r="AQ27" s="366"/>
      <c r="AR27" s="374"/>
    </row>
    <row r="28" spans="1:44" ht="17.25" customHeight="1" x14ac:dyDescent="0.25">
      <c r="A28" s="386" t="s">
        <v>300</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5"/>
      <c r="AL28" s="385"/>
      <c r="AM28" s="107"/>
    </row>
    <row r="29" spans="1:44" ht="17.25" customHeight="1" x14ac:dyDescent="0.25">
      <c r="A29" s="386" t="s">
        <v>299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7"/>
      <c r="AK29" s="385"/>
      <c r="AL29" s="385"/>
      <c r="AM29" s="107"/>
      <c r="AN29" s="107"/>
      <c r="AO29" s="133"/>
      <c r="AP29" s="133"/>
      <c r="AQ29" s="133"/>
      <c r="AR29" s="133"/>
    </row>
    <row r="30" spans="1:44" ht="17.25" customHeight="1" x14ac:dyDescent="0.25">
      <c r="A30" s="386" t="s">
        <v>274</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5"/>
      <c r="AL30" s="385"/>
      <c r="AM30" s="107"/>
      <c r="AN30" s="107"/>
      <c r="AO30" s="107"/>
      <c r="AP30" s="107"/>
      <c r="AQ30" s="107"/>
      <c r="AR30" s="107"/>
    </row>
    <row r="31" spans="1:44" ht="17.25" customHeight="1" x14ac:dyDescent="0.25">
      <c r="A31" s="386" t="s">
        <v>298</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07"/>
      <c r="AN31" s="107"/>
      <c r="AO31" s="107"/>
      <c r="AP31" s="107"/>
      <c r="AQ31" s="107"/>
      <c r="AR31" s="107"/>
    </row>
    <row r="32" spans="1:44" ht="17.25" customHeight="1" x14ac:dyDescent="0.25">
      <c r="A32" s="386" t="s">
        <v>297</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5"/>
      <c r="AL32" s="385"/>
      <c r="AM32" s="107"/>
      <c r="AN32" s="107"/>
      <c r="AO32" s="107"/>
      <c r="AP32" s="107"/>
      <c r="AQ32" s="107"/>
      <c r="AR32" s="107"/>
    </row>
    <row r="33" spans="1:44" ht="17.25" customHeight="1" x14ac:dyDescent="0.2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5"/>
      <c r="AL33" s="385"/>
      <c r="AM33" s="107"/>
      <c r="AN33" s="107"/>
      <c r="AO33" s="107"/>
      <c r="AP33" s="107"/>
      <c r="AQ33" s="107"/>
      <c r="AR33" s="107"/>
    </row>
    <row r="34" spans="1:44" ht="17.25" customHeight="1" thickBot="1" x14ac:dyDescent="0.3">
      <c r="A34" s="389" t="s">
        <v>262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81"/>
      <c r="AL34" s="381"/>
      <c r="AM34" s="107"/>
      <c r="AN34" s="107"/>
      <c r="AO34" s="107"/>
      <c r="AP34" s="107"/>
      <c r="AQ34" s="107"/>
      <c r="AR34" s="107"/>
    </row>
    <row r="35" spans="1:44"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71"/>
      <c r="AL35" s="371"/>
      <c r="AM35" s="107"/>
      <c r="AN35" s="107"/>
      <c r="AO35" s="107"/>
      <c r="AP35" s="107"/>
      <c r="AQ35" s="107"/>
      <c r="AR35" s="107"/>
    </row>
    <row r="36" spans="1:44" ht="17.25" customHeight="1" x14ac:dyDescent="0.25">
      <c r="A36" s="386" t="s">
        <v>296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5"/>
      <c r="AL36" s="385"/>
      <c r="AM36" s="107"/>
      <c r="AN36" s="107"/>
      <c r="AO36" s="107"/>
      <c r="AP36" s="107"/>
      <c r="AQ36" s="107"/>
      <c r="AR36" s="107"/>
    </row>
    <row r="37" spans="1:44" ht="17.25" customHeight="1" thickBot="1" x14ac:dyDescent="0.3">
      <c r="A37" s="389" t="s">
        <v>295</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1"/>
      <c r="AL37" s="381"/>
      <c r="AM37" s="107"/>
      <c r="AN37" s="107"/>
      <c r="AO37" s="107"/>
      <c r="AP37" s="107"/>
      <c r="AQ37" s="107"/>
      <c r="AR37" s="107"/>
    </row>
    <row r="38" spans="1:44" ht="17.25" customHeight="1" x14ac:dyDescent="0.25">
      <c r="A38" s="391" t="s">
        <v>294</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71"/>
      <c r="AL38" s="371"/>
      <c r="AM38" s="107"/>
      <c r="AN38" s="107"/>
      <c r="AO38" s="107"/>
      <c r="AP38" s="107"/>
      <c r="AQ38" s="107"/>
      <c r="AR38" s="107"/>
    </row>
    <row r="39" spans="1:44" ht="17.25" customHeight="1" x14ac:dyDescent="0.25">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5"/>
      <c r="AL39" s="385"/>
      <c r="AM39" s="107"/>
      <c r="AN39" s="107"/>
      <c r="AO39" s="107"/>
      <c r="AP39" s="107"/>
      <c r="AQ39" s="107"/>
      <c r="AR39" s="107"/>
    </row>
    <row r="40" spans="1:44" ht="17.25" customHeight="1" x14ac:dyDescent="0.25">
      <c r="A40" s="386" t="s">
        <v>292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7"/>
      <c r="AN40" s="107"/>
      <c r="AO40" s="107"/>
      <c r="AP40" s="107"/>
      <c r="AQ40" s="107"/>
      <c r="AR40" s="107"/>
    </row>
    <row r="41" spans="1:44" ht="17.25" customHeight="1" x14ac:dyDescent="0.25">
      <c r="A41" s="386" t="s">
        <v>291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5"/>
      <c r="AL41" s="385"/>
      <c r="AM41" s="107"/>
      <c r="AN41" s="107"/>
      <c r="AO41" s="107"/>
      <c r="AP41" s="107"/>
      <c r="AQ41" s="107"/>
      <c r="AR41" s="107"/>
    </row>
    <row r="42" spans="1:44" ht="17.25" customHeight="1" x14ac:dyDescent="0.25">
      <c r="A42" s="386" t="s">
        <v>290</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5"/>
      <c r="AL42" s="385"/>
      <c r="AM42" s="107"/>
      <c r="AN42" s="107"/>
      <c r="AO42" s="107"/>
      <c r="AP42" s="107"/>
      <c r="AQ42" s="107"/>
      <c r="AR42" s="107"/>
    </row>
    <row r="43" spans="1:44" ht="17.25" customHeight="1" x14ac:dyDescent="0.25">
      <c r="A43" s="386" t="s">
        <v>289</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5"/>
      <c r="AL43" s="385"/>
      <c r="AM43" s="107"/>
      <c r="AN43" s="107"/>
      <c r="AO43" s="107"/>
      <c r="AP43" s="107"/>
      <c r="AQ43" s="107"/>
      <c r="AR43" s="107"/>
    </row>
    <row r="44" spans="1:44" ht="17.25" customHeight="1" thickBot="1" x14ac:dyDescent="0.3">
      <c r="A44" s="393" t="s">
        <v>288</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107"/>
      <c r="AN44" s="107"/>
      <c r="AO44" s="107"/>
      <c r="AP44" s="107"/>
      <c r="AQ44" s="107"/>
      <c r="AR44" s="107"/>
    </row>
    <row r="45" spans="1:44" ht="24" customHeight="1" x14ac:dyDescent="0.25">
      <c r="A45" s="396" t="s">
        <v>287</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371" t="s">
        <v>4</v>
      </c>
      <c r="AL45" s="371"/>
      <c r="AM45" s="399" t="s">
        <v>268</v>
      </c>
      <c r="AN45" s="399"/>
      <c r="AO45" s="120" t="s">
        <v>267</v>
      </c>
      <c r="AP45" s="120" t="s">
        <v>266</v>
      </c>
      <c r="AQ45" s="112"/>
    </row>
    <row r="46" spans="1:44" ht="12" customHeight="1" x14ac:dyDescent="0.25">
      <c r="A46" s="386" t="s">
        <v>286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5"/>
      <c r="AL46" s="385"/>
      <c r="AM46" s="385"/>
      <c r="AN46" s="385"/>
      <c r="AO46" s="124"/>
      <c r="AP46" s="124"/>
      <c r="AQ46" s="112"/>
    </row>
    <row r="47" spans="1:44" ht="12" customHeight="1" x14ac:dyDescent="0.25">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5"/>
      <c r="AL47" s="385"/>
      <c r="AM47" s="385"/>
      <c r="AN47" s="385"/>
      <c r="AO47" s="124"/>
      <c r="AP47" s="124"/>
      <c r="AQ47" s="112"/>
    </row>
    <row r="48" spans="1:44" ht="12" customHeight="1" thickBot="1" x14ac:dyDescent="0.3">
      <c r="A48" s="389" t="s">
        <v>284</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81"/>
      <c r="AL48" s="381"/>
      <c r="AM48" s="381"/>
      <c r="AN48" s="381"/>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400" t="s">
        <v>283</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9" t="s">
        <v>4</v>
      </c>
      <c r="AL50" s="399"/>
      <c r="AM50" s="399" t="s">
        <v>268</v>
      </c>
      <c r="AN50" s="399"/>
      <c r="AO50" s="120" t="s">
        <v>267</v>
      </c>
      <c r="AP50" s="120" t="s">
        <v>266</v>
      </c>
      <c r="AQ50" s="112"/>
    </row>
    <row r="51" spans="1:43" ht="11.25" customHeight="1" x14ac:dyDescent="0.25">
      <c r="A51" s="402" t="s">
        <v>282</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388"/>
      <c r="AL51" s="388"/>
      <c r="AM51" s="388"/>
      <c r="AN51" s="388"/>
      <c r="AO51" s="128"/>
      <c r="AP51" s="128"/>
      <c r="AQ51" s="112"/>
    </row>
    <row r="52" spans="1:43" ht="12" customHeight="1" x14ac:dyDescent="0.25">
      <c r="A52" s="386" t="s">
        <v>281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c r="AL52" s="385"/>
      <c r="AM52" s="385"/>
      <c r="AN52" s="385"/>
      <c r="AO52" s="124"/>
      <c r="AP52" s="124"/>
      <c r="AQ52" s="112"/>
    </row>
    <row r="53" spans="1:43" ht="12" customHeight="1" x14ac:dyDescent="0.25">
      <c r="A53" s="386" t="s">
        <v>280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5"/>
      <c r="AL53" s="385"/>
      <c r="AM53" s="385"/>
      <c r="AN53" s="385"/>
      <c r="AO53" s="124"/>
      <c r="AP53" s="124"/>
      <c r="AQ53" s="112"/>
    </row>
    <row r="54" spans="1:43" ht="12" customHeight="1" thickBot="1" x14ac:dyDescent="0.3">
      <c r="A54" s="389" t="s">
        <v>279</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81"/>
      <c r="AL54" s="381"/>
      <c r="AM54" s="381"/>
      <c r="AN54" s="381"/>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400" t="s">
        <v>278</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9" t="s">
        <v>4</v>
      </c>
      <c r="AL56" s="399"/>
      <c r="AM56" s="399" t="s">
        <v>268</v>
      </c>
      <c r="AN56" s="399"/>
      <c r="AO56" s="120" t="s">
        <v>267</v>
      </c>
      <c r="AP56" s="120" t="s">
        <v>266</v>
      </c>
      <c r="AQ56" s="112"/>
    </row>
    <row r="57" spans="1:43" ht="12.75" customHeight="1" x14ac:dyDescent="0.25">
      <c r="A57" s="404" t="s">
        <v>277</v>
      </c>
      <c r="B57" s="405"/>
      <c r="C57" s="405"/>
      <c r="D57" s="405"/>
      <c r="E57" s="405"/>
      <c r="F57" s="405"/>
      <c r="G57" s="405"/>
      <c r="H57" s="405"/>
      <c r="I57" s="405"/>
      <c r="J57" s="405"/>
      <c r="K57" s="405"/>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6"/>
      <c r="AL57" s="406"/>
      <c r="AM57" s="406"/>
      <c r="AN57" s="406"/>
      <c r="AO57" s="126"/>
      <c r="AP57" s="126"/>
      <c r="AQ57" s="118"/>
    </row>
    <row r="58" spans="1:43" ht="12" customHeight="1" x14ac:dyDescent="0.25">
      <c r="A58" s="386" t="s">
        <v>276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c r="AL58" s="385"/>
      <c r="AM58" s="385"/>
      <c r="AN58" s="385"/>
      <c r="AO58" s="124"/>
      <c r="AP58" s="124"/>
      <c r="AQ58" s="112"/>
    </row>
    <row r="59" spans="1:43" ht="12" customHeight="1" x14ac:dyDescent="0.25">
      <c r="A59" s="386" t="s">
        <v>275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5"/>
      <c r="AL59" s="385"/>
      <c r="AM59" s="385"/>
      <c r="AN59" s="385"/>
      <c r="AO59" s="124"/>
      <c r="AP59" s="124"/>
      <c r="AQ59" s="112"/>
    </row>
    <row r="60" spans="1:43" ht="12" customHeight="1" x14ac:dyDescent="0.25">
      <c r="A60" s="386" t="s">
        <v>274</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5"/>
      <c r="AL60" s="385"/>
      <c r="AM60" s="385"/>
      <c r="AN60" s="385"/>
      <c r="AO60" s="124"/>
      <c r="AP60" s="124"/>
      <c r="AQ60" s="112"/>
    </row>
    <row r="61" spans="1:43" ht="9.75" customHeight="1" x14ac:dyDescent="0.25">
      <c r="A61" s="386"/>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5"/>
      <c r="AL61" s="385"/>
      <c r="AM61" s="385"/>
      <c r="AN61" s="385"/>
      <c r="AO61" s="124"/>
      <c r="AP61" s="124"/>
      <c r="AQ61" s="112"/>
    </row>
    <row r="62" spans="1:43" ht="9.75" customHeight="1" x14ac:dyDescent="0.25">
      <c r="A62" s="386"/>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5"/>
      <c r="AL62" s="385"/>
      <c r="AM62" s="385"/>
      <c r="AN62" s="385"/>
      <c r="AO62" s="124"/>
      <c r="AP62" s="124"/>
      <c r="AQ62" s="112"/>
    </row>
    <row r="63" spans="1:43" ht="12" customHeight="1" x14ac:dyDescent="0.25">
      <c r="A63" s="386" t="s">
        <v>273</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5"/>
      <c r="AL63" s="385"/>
      <c r="AM63" s="385"/>
      <c r="AN63" s="385"/>
      <c r="AO63" s="124"/>
      <c r="AP63" s="124"/>
      <c r="AQ63" s="112"/>
    </row>
    <row r="64" spans="1:43" ht="27.75" customHeight="1" x14ac:dyDescent="0.25">
      <c r="A64" s="407" t="s">
        <v>272</v>
      </c>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9"/>
      <c r="AK64" s="410"/>
      <c r="AL64" s="410"/>
      <c r="AM64" s="410"/>
      <c r="AN64" s="410"/>
      <c r="AO64" s="125"/>
      <c r="AP64" s="125"/>
      <c r="AQ64" s="118"/>
    </row>
    <row r="65" spans="1:43" ht="11.25" customHeight="1" x14ac:dyDescent="0.25">
      <c r="A65" s="386" t="s">
        <v>264</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5"/>
      <c r="AL65" s="385"/>
      <c r="AM65" s="385"/>
      <c r="AN65" s="385"/>
      <c r="AO65" s="124"/>
      <c r="AP65" s="124"/>
      <c r="AQ65" s="112"/>
    </row>
    <row r="66" spans="1:43" ht="25.5" customHeight="1" x14ac:dyDescent="0.25">
      <c r="A66" s="407" t="s">
        <v>265</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25"/>
      <c r="AP66" s="125"/>
      <c r="AQ66" s="118"/>
    </row>
    <row r="67" spans="1:43" ht="12" customHeight="1" x14ac:dyDescent="0.25">
      <c r="A67" s="386" t="s">
        <v>263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5"/>
      <c r="AL67" s="385"/>
      <c r="AM67" s="385"/>
      <c r="AN67" s="385"/>
      <c r="AO67" s="124"/>
      <c r="AP67" s="124"/>
      <c r="AQ67" s="112"/>
    </row>
    <row r="68" spans="1:43" ht="12.75" customHeight="1" x14ac:dyDescent="0.25">
      <c r="A68" s="411" t="s">
        <v>271</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0"/>
      <c r="AL68" s="410"/>
      <c r="AM68" s="410"/>
      <c r="AN68" s="410"/>
      <c r="AO68" s="125"/>
      <c r="AP68" s="125"/>
      <c r="AQ68" s="118"/>
    </row>
    <row r="69" spans="1:43" ht="12" customHeight="1" x14ac:dyDescent="0.25">
      <c r="A69" s="386" t="s">
        <v>262</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5"/>
      <c r="AL69" s="385"/>
      <c r="AM69" s="385"/>
      <c r="AN69" s="385"/>
      <c r="AO69" s="124"/>
      <c r="AP69" s="124"/>
      <c r="AQ69" s="112"/>
    </row>
    <row r="70" spans="1:43" ht="12.75" customHeight="1" thickBot="1" x14ac:dyDescent="0.3">
      <c r="A70" s="413" t="s">
        <v>270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5"/>
      <c r="AK70" s="416"/>
      <c r="AL70" s="416"/>
      <c r="AM70" s="416"/>
      <c r="AN70" s="416"/>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400" t="s">
        <v>269</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399" t="s">
        <v>4</v>
      </c>
      <c r="AL72" s="399"/>
      <c r="AM72" s="399" t="s">
        <v>268</v>
      </c>
      <c r="AN72" s="399"/>
      <c r="AO72" s="120" t="s">
        <v>267</v>
      </c>
      <c r="AP72" s="120" t="s">
        <v>266</v>
      </c>
      <c r="AQ72" s="112"/>
    </row>
    <row r="73" spans="1:43" ht="25.5" customHeight="1" x14ac:dyDescent="0.25">
      <c r="A73" s="407" t="s">
        <v>265</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9"/>
      <c r="AK73" s="410"/>
      <c r="AL73" s="410"/>
      <c r="AM73" s="417"/>
      <c r="AN73" s="417"/>
      <c r="AO73" s="116"/>
      <c r="AP73" s="116"/>
      <c r="AQ73" s="118"/>
    </row>
    <row r="74" spans="1:43" ht="12" customHeight="1" x14ac:dyDescent="0.25">
      <c r="A74" s="386" t="s">
        <v>264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c r="AL74" s="385"/>
      <c r="AM74" s="418"/>
      <c r="AN74" s="418"/>
      <c r="AO74" s="119"/>
      <c r="AP74" s="119"/>
      <c r="AQ74" s="112"/>
    </row>
    <row r="75" spans="1:43" ht="12" customHeight="1" x14ac:dyDescent="0.25">
      <c r="A75" s="386" t="s">
        <v>263</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5"/>
      <c r="AL75" s="385"/>
      <c r="AM75" s="418"/>
      <c r="AN75" s="418"/>
      <c r="AO75" s="119"/>
      <c r="AP75" s="119"/>
      <c r="AQ75" s="112"/>
    </row>
    <row r="76" spans="1:43" ht="12" customHeight="1" x14ac:dyDescent="0.25">
      <c r="A76" s="386" t="s">
        <v>262</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5"/>
      <c r="AL76" s="385"/>
      <c r="AM76" s="418"/>
      <c r="AN76" s="418"/>
      <c r="AO76" s="119"/>
      <c r="AP76" s="119"/>
      <c r="AQ76" s="112"/>
    </row>
    <row r="77" spans="1:43" ht="12" customHeight="1" x14ac:dyDescent="0.25">
      <c r="A77" s="386" t="s">
        <v>261</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5"/>
      <c r="AL77" s="385"/>
      <c r="AM77" s="418"/>
      <c r="AN77" s="418"/>
      <c r="AO77" s="119"/>
      <c r="AP77" s="119"/>
      <c r="AQ77" s="112"/>
    </row>
    <row r="78" spans="1:43" ht="12" customHeight="1" x14ac:dyDescent="0.25">
      <c r="A78" s="386" t="s">
        <v>260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5"/>
      <c r="AL78" s="385"/>
      <c r="AM78" s="418"/>
      <c r="AN78" s="418"/>
      <c r="AO78" s="119"/>
      <c r="AP78" s="119"/>
      <c r="AQ78" s="112"/>
    </row>
    <row r="79" spans="1:43" ht="12.75" customHeight="1" x14ac:dyDescent="0.25">
      <c r="A79" s="386" t="s">
        <v>259</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5"/>
      <c r="AL79" s="385"/>
      <c r="AM79" s="418"/>
      <c r="AN79" s="418"/>
      <c r="AO79" s="119"/>
      <c r="AP79" s="119"/>
      <c r="AQ79" s="112"/>
    </row>
    <row r="80" spans="1:43" ht="12.75" customHeight="1" x14ac:dyDescent="0.25">
      <c r="A80" s="386" t="s">
        <v>258</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5"/>
      <c r="AL80" s="385"/>
      <c r="AM80" s="418"/>
      <c r="AN80" s="418"/>
      <c r="AO80" s="119"/>
      <c r="AP80" s="119"/>
      <c r="AQ80" s="112"/>
    </row>
    <row r="81" spans="1:44" ht="12" customHeight="1" x14ac:dyDescent="0.25">
      <c r="A81" s="411" t="s">
        <v>257</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0"/>
      <c r="AL81" s="410"/>
      <c r="AM81" s="417"/>
      <c r="AN81" s="417"/>
      <c r="AO81" s="116"/>
      <c r="AP81" s="116"/>
      <c r="AQ81" s="118"/>
    </row>
    <row r="82" spans="1:44" ht="12" customHeight="1" x14ac:dyDescent="0.25">
      <c r="A82" s="411" t="s">
        <v>256</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0"/>
      <c r="AL82" s="410"/>
      <c r="AM82" s="417"/>
      <c r="AN82" s="417"/>
      <c r="AO82" s="116"/>
      <c r="AP82" s="116"/>
      <c r="AQ82" s="118"/>
    </row>
    <row r="83" spans="1:44" ht="12" customHeight="1" x14ac:dyDescent="0.25">
      <c r="A83" s="386" t="s">
        <v>255</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418"/>
      <c r="AN83" s="418"/>
      <c r="AO83" s="119"/>
      <c r="AP83" s="119"/>
      <c r="AQ83" s="106"/>
    </row>
    <row r="84" spans="1:44" ht="27.75" customHeight="1" x14ac:dyDescent="0.25">
      <c r="A84" s="407" t="s">
        <v>254</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9"/>
      <c r="AK84" s="410"/>
      <c r="AL84" s="410"/>
      <c r="AM84" s="417"/>
      <c r="AN84" s="417"/>
      <c r="AO84" s="116"/>
      <c r="AP84" s="116"/>
      <c r="AQ84" s="118"/>
    </row>
    <row r="85" spans="1:44" x14ac:dyDescent="0.25">
      <c r="A85" s="407" t="s">
        <v>253</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9"/>
      <c r="AK85" s="410"/>
      <c r="AL85" s="410"/>
      <c r="AM85" s="417"/>
      <c r="AN85" s="417"/>
      <c r="AO85" s="116"/>
      <c r="AP85" s="116"/>
      <c r="AQ85" s="118"/>
    </row>
    <row r="86" spans="1:44" ht="14.25" customHeight="1" x14ac:dyDescent="0.25">
      <c r="A86" s="423" t="s">
        <v>252</v>
      </c>
      <c r="B86" s="424"/>
      <c r="C86" s="424"/>
      <c r="D86" s="425"/>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426"/>
      <c r="AL86" s="427"/>
      <c r="AM86" s="428"/>
      <c r="AN86" s="429"/>
      <c r="AO86" s="116"/>
      <c r="AP86" s="116"/>
      <c r="AQ86" s="118"/>
    </row>
    <row r="87" spans="1:44" x14ac:dyDescent="0.25">
      <c r="A87" s="423" t="s">
        <v>251</v>
      </c>
      <c r="B87" s="424"/>
      <c r="C87" s="424"/>
      <c r="D87" s="425"/>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426"/>
      <c r="AL87" s="427"/>
      <c r="AM87" s="428"/>
      <c r="AN87" s="429"/>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19"/>
      <c r="AL88" s="420"/>
      <c r="AM88" s="421"/>
      <c r="AN88" s="422"/>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302" t="s">
        <v>486</v>
      </c>
      <c r="B9" s="302"/>
      <c r="C9" s="302"/>
      <c r="D9" s="302"/>
      <c r="E9" s="302"/>
      <c r="F9" s="302"/>
      <c r="G9" s="302"/>
      <c r="H9" s="302"/>
      <c r="I9" s="302"/>
      <c r="J9" s="302"/>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31" t="str">
        <f>'4. паспортбюджет'!A12:O12</f>
        <v>СТ-042508</v>
      </c>
      <c r="B12" s="432"/>
      <c r="C12" s="432"/>
      <c r="D12" s="432"/>
      <c r="E12" s="432"/>
      <c r="F12" s="432"/>
      <c r="G12" s="432"/>
      <c r="H12" s="432"/>
      <c r="I12" s="432"/>
      <c r="J12" s="433"/>
    </row>
    <row r="13" spans="1:42" x14ac:dyDescent="0.25">
      <c r="A13" s="291" t="s">
        <v>7</v>
      </c>
      <c r="B13" s="291"/>
      <c r="C13" s="291"/>
      <c r="D13" s="291"/>
      <c r="E13" s="291"/>
      <c r="F13" s="291"/>
      <c r="G13" s="291"/>
      <c r="H13" s="291"/>
      <c r="I13" s="291"/>
      <c r="J13" s="291"/>
    </row>
    <row r="14" spans="1:42" ht="18.75" x14ac:dyDescent="0.25">
      <c r="A14" s="301"/>
      <c r="B14" s="301"/>
      <c r="C14" s="301"/>
      <c r="D14" s="301"/>
      <c r="E14" s="301"/>
      <c r="F14" s="301"/>
      <c r="G14" s="301"/>
      <c r="H14" s="301"/>
      <c r="I14" s="301"/>
      <c r="J14" s="301"/>
    </row>
    <row r="15" spans="1:42" ht="38.25" customHeight="1" x14ac:dyDescent="0.25">
      <c r="A15" s="340" t="str">
        <f>'1. паспорт местоположение'!A15:C15</f>
        <v>Установка измерительного комплекса г. Михайловск, к/н 26:11:020601:6099 по ТУ 1636/2024/МИХ от 05.12.2024 (оп. № 7 ВЛ-0,4 кВ Ф-6 ТП-15/223, заявитель Ковешникова О.Ю.)</v>
      </c>
      <c r="B15" s="341"/>
      <c r="C15" s="341"/>
      <c r="D15" s="341"/>
      <c r="E15" s="341"/>
      <c r="F15" s="341"/>
      <c r="G15" s="341"/>
      <c r="H15" s="341"/>
      <c r="I15" s="341"/>
      <c r="J15" s="342"/>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30" t="s">
        <v>442</v>
      </c>
      <c r="B19" s="430"/>
      <c r="C19" s="430"/>
      <c r="D19" s="430"/>
      <c r="E19" s="430"/>
      <c r="F19" s="430"/>
      <c r="G19" s="430"/>
      <c r="H19" s="430"/>
      <c r="I19" s="430"/>
      <c r="J19" s="430"/>
    </row>
    <row r="20" spans="1:10" x14ac:dyDescent="0.25">
      <c r="A20" s="57"/>
      <c r="B20" s="282"/>
      <c r="C20" s="88"/>
      <c r="D20" s="88"/>
      <c r="E20" s="88"/>
      <c r="F20" s="88"/>
      <c r="G20" s="88"/>
      <c r="H20" s="88"/>
      <c r="I20" s="88"/>
      <c r="J20" s="88"/>
    </row>
    <row r="21" spans="1:10" ht="28.5" customHeight="1" x14ac:dyDescent="0.25">
      <c r="A21" s="434" t="s">
        <v>214</v>
      </c>
      <c r="B21" s="435" t="s">
        <v>213</v>
      </c>
      <c r="C21" s="443" t="s">
        <v>377</v>
      </c>
      <c r="D21" s="443"/>
      <c r="E21" s="443"/>
      <c r="F21" s="443"/>
      <c r="G21" s="438" t="s">
        <v>212</v>
      </c>
      <c r="H21" s="440" t="s">
        <v>379</v>
      </c>
      <c r="I21" s="434" t="s">
        <v>211</v>
      </c>
      <c r="J21" s="439" t="s">
        <v>378</v>
      </c>
    </row>
    <row r="22" spans="1:10" ht="58.5" customHeight="1" x14ac:dyDescent="0.25">
      <c r="A22" s="434"/>
      <c r="B22" s="436"/>
      <c r="C22" s="437" t="s">
        <v>2</v>
      </c>
      <c r="D22" s="437"/>
      <c r="E22" s="444" t="s">
        <v>1</v>
      </c>
      <c r="F22" s="445"/>
      <c r="G22" s="438"/>
      <c r="H22" s="441"/>
      <c r="I22" s="434"/>
      <c r="J22" s="439"/>
    </row>
    <row r="23" spans="1:10" ht="31.5" x14ac:dyDescent="0.25">
      <c r="A23" s="434"/>
      <c r="B23" s="437"/>
      <c r="C23" s="87" t="s">
        <v>210</v>
      </c>
      <c r="D23" s="87" t="s">
        <v>209</v>
      </c>
      <c r="E23" s="87" t="s">
        <v>210</v>
      </c>
      <c r="F23" s="87" t="s">
        <v>209</v>
      </c>
      <c r="G23" s="438"/>
      <c r="H23" s="442"/>
      <c r="I23" s="434"/>
      <c r="J23" s="439"/>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D37" sqref="D37"/>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2" t="s">
        <v>486</v>
      </c>
      <c r="B8" s="302"/>
      <c r="C8" s="302"/>
      <c r="D8" s="302"/>
      <c r="E8" s="302"/>
      <c r="F8" s="302"/>
      <c r="G8" s="302"/>
      <c r="H8" s="302"/>
      <c r="I8" s="302"/>
      <c r="J8" s="302"/>
      <c r="K8" s="302"/>
      <c r="L8" s="302"/>
      <c r="M8" s="302"/>
      <c r="N8" s="302"/>
      <c r="O8" s="302"/>
      <c r="P8" s="302"/>
      <c r="Q8" s="302"/>
      <c r="R8" s="302"/>
      <c r="S8" s="302"/>
      <c r="T8" s="302"/>
      <c r="U8" s="302"/>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1" t="str">
        <f>'6.1. Паспорт сетевой график'!A12:J12</f>
        <v>СТ-042508</v>
      </c>
      <c r="B11" s="432"/>
      <c r="C11" s="432"/>
      <c r="D11" s="432"/>
      <c r="E11" s="432"/>
      <c r="F11" s="432"/>
      <c r="G11" s="432"/>
      <c r="H11" s="432"/>
      <c r="I11" s="432"/>
      <c r="J11" s="432"/>
      <c r="K11" s="432"/>
      <c r="L11" s="432"/>
      <c r="M11" s="432"/>
      <c r="N11" s="432"/>
      <c r="O11" s="432"/>
      <c r="P11" s="432"/>
      <c r="Q11" s="432"/>
      <c r="R11" s="432"/>
      <c r="S11" s="432"/>
      <c r="T11" s="432"/>
      <c r="U11" s="433"/>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6" t="str">
        <f>'6.1. Паспорт сетевой график'!A15:J15</f>
        <v>Установка измерительного комплекса г. Михайловск, к/н 26:11:020601:6099 по ТУ 1636/2024/МИХ от 05.12.2024 (оп. № 7 ВЛ-0,4 кВ Ф-6 ТП-15/223, заявитель Ковешникова О.Ю.)</v>
      </c>
      <c r="B14" s="447"/>
      <c r="C14" s="447"/>
      <c r="D14" s="447"/>
      <c r="E14" s="447"/>
      <c r="F14" s="447"/>
      <c r="G14" s="447"/>
      <c r="H14" s="447"/>
      <c r="I14" s="447"/>
      <c r="J14" s="447"/>
      <c r="K14" s="447"/>
      <c r="L14" s="447"/>
      <c r="M14" s="447"/>
      <c r="N14" s="447"/>
      <c r="O14" s="447"/>
      <c r="P14" s="447"/>
      <c r="Q14" s="447"/>
      <c r="R14" s="447"/>
      <c r="S14" s="447"/>
      <c r="T14" s="447"/>
      <c r="U14" s="448"/>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4" x14ac:dyDescent="0.25">
      <c r="A17" s="53"/>
      <c r="L17" s="53"/>
      <c r="M17" s="53"/>
      <c r="N17" s="53"/>
      <c r="O17" s="53"/>
      <c r="P17" s="53"/>
      <c r="Q17" s="53"/>
      <c r="R17" s="53"/>
      <c r="S17" s="53"/>
      <c r="T17" s="53"/>
    </row>
    <row r="18" spans="1:24" x14ac:dyDescent="0.25">
      <c r="A18" s="451" t="s">
        <v>443</v>
      </c>
      <c r="B18" s="451"/>
      <c r="C18" s="451"/>
      <c r="D18" s="451"/>
      <c r="E18" s="451"/>
      <c r="F18" s="451"/>
      <c r="G18" s="451"/>
      <c r="H18" s="451"/>
      <c r="I18" s="451"/>
      <c r="J18" s="451"/>
      <c r="K18" s="451"/>
      <c r="L18" s="451"/>
      <c r="M18" s="451"/>
      <c r="N18" s="451"/>
      <c r="O18" s="451"/>
      <c r="P18" s="451"/>
      <c r="Q18" s="451"/>
      <c r="R18" s="451"/>
      <c r="S18" s="451"/>
      <c r="T18" s="451"/>
      <c r="U18" s="451"/>
    </row>
    <row r="19" spans="1:24" x14ac:dyDescent="0.25">
      <c r="A19" s="53"/>
      <c r="B19" s="53"/>
      <c r="C19" s="53"/>
      <c r="D19" s="53"/>
      <c r="E19" s="53"/>
      <c r="F19" s="53"/>
      <c r="L19" s="53"/>
      <c r="M19" s="53"/>
      <c r="N19" s="53"/>
      <c r="O19" s="53"/>
      <c r="P19" s="53"/>
      <c r="Q19" s="53"/>
      <c r="R19" s="53"/>
      <c r="S19" s="53"/>
      <c r="T19" s="53"/>
    </row>
    <row r="20" spans="1:24" ht="33" customHeight="1" x14ac:dyDescent="0.25">
      <c r="A20" s="435" t="s">
        <v>180</v>
      </c>
      <c r="B20" s="435" t="s">
        <v>179</v>
      </c>
      <c r="C20" s="434" t="s">
        <v>178</v>
      </c>
      <c r="D20" s="434"/>
      <c r="E20" s="450" t="s">
        <v>177</v>
      </c>
      <c r="F20" s="450"/>
      <c r="G20" s="435" t="s">
        <v>176</v>
      </c>
      <c r="H20" s="456" t="s">
        <v>503</v>
      </c>
      <c r="I20" s="457"/>
      <c r="J20" s="457"/>
      <c r="K20" s="457"/>
      <c r="L20" s="456" t="s">
        <v>505</v>
      </c>
      <c r="M20" s="457"/>
      <c r="N20" s="457"/>
      <c r="O20" s="457"/>
      <c r="P20" s="456" t="s">
        <v>511</v>
      </c>
      <c r="Q20" s="457"/>
      <c r="R20" s="457"/>
      <c r="S20" s="457"/>
      <c r="T20" s="452" t="s">
        <v>175</v>
      </c>
      <c r="U20" s="453"/>
      <c r="V20" s="77"/>
      <c r="W20" s="77"/>
      <c r="X20" s="77"/>
    </row>
    <row r="21" spans="1:24" ht="99.75" customHeight="1" x14ac:dyDescent="0.25">
      <c r="A21" s="436"/>
      <c r="B21" s="436"/>
      <c r="C21" s="434"/>
      <c r="D21" s="434"/>
      <c r="E21" s="450"/>
      <c r="F21" s="450"/>
      <c r="G21" s="436"/>
      <c r="H21" s="434" t="s">
        <v>2</v>
      </c>
      <c r="I21" s="434"/>
      <c r="J21" s="434" t="s">
        <v>174</v>
      </c>
      <c r="K21" s="434"/>
      <c r="L21" s="434" t="s">
        <v>2</v>
      </c>
      <c r="M21" s="434"/>
      <c r="N21" s="434" t="s">
        <v>174</v>
      </c>
      <c r="O21" s="434"/>
      <c r="P21" s="434" t="s">
        <v>2</v>
      </c>
      <c r="Q21" s="434"/>
      <c r="R21" s="434" t="s">
        <v>174</v>
      </c>
      <c r="S21" s="434"/>
      <c r="T21" s="454"/>
      <c r="U21" s="455"/>
    </row>
    <row r="22" spans="1:24" ht="89.25" customHeight="1" x14ac:dyDescent="0.25">
      <c r="A22" s="437"/>
      <c r="B22" s="437"/>
      <c r="C22" s="74" t="s">
        <v>2</v>
      </c>
      <c r="D22" s="74" t="s">
        <v>170</v>
      </c>
      <c r="E22" s="76" t="s">
        <v>173</v>
      </c>
      <c r="F22" s="76" t="s">
        <v>172</v>
      </c>
      <c r="G22" s="437"/>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1.0015368E-2</v>
      </c>
      <c r="E24" s="254"/>
      <c r="F24" s="254"/>
      <c r="G24" s="255"/>
      <c r="H24" s="255"/>
      <c r="I24" s="255"/>
      <c r="J24" s="254"/>
      <c r="K24" s="254"/>
      <c r="L24" s="255"/>
      <c r="M24" s="255"/>
      <c r="N24" s="255"/>
      <c r="O24" s="256"/>
      <c r="P24" s="73"/>
      <c r="Q24" s="73"/>
      <c r="R24" s="280">
        <f>D24</f>
        <v>1.0015368E-2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8.3461400000000002E-3</v>
      </c>
      <c r="E30" s="253"/>
      <c r="F30" s="253"/>
      <c r="G30" s="253"/>
      <c r="H30" s="253"/>
      <c r="I30" s="253"/>
      <c r="J30" s="254"/>
      <c r="K30" s="254"/>
      <c r="L30" s="257"/>
      <c r="M30" s="257"/>
      <c r="N30" s="253"/>
      <c r="O30" s="256"/>
      <c r="P30" s="65"/>
      <c r="Q30" s="65"/>
      <c r="R30" s="65">
        <f>D30</f>
        <v>8.3461400000000002E-3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1.8948400000000001E-3</v>
      </c>
      <c r="E32" s="239"/>
      <c r="F32" s="239"/>
      <c r="G32" s="239"/>
      <c r="H32" s="239"/>
      <c r="I32" s="239"/>
      <c r="J32" s="240"/>
      <c r="K32" s="240"/>
      <c r="L32" s="242"/>
      <c r="M32" s="242"/>
      <c r="N32" s="239"/>
      <c r="O32" s="261"/>
      <c r="P32" s="65"/>
      <c r="Q32" s="65"/>
      <c r="R32" s="65">
        <f>D32</f>
        <v>1.8948400000000001E-3</v>
      </c>
      <c r="S32" s="65">
        <v>1</v>
      </c>
      <c r="T32" s="65"/>
      <c r="U32" s="64"/>
    </row>
    <row r="33" spans="1:21" x14ac:dyDescent="0.25">
      <c r="A33" s="71" t="s">
        <v>154</v>
      </c>
      <c r="B33" s="45" t="s">
        <v>153</v>
      </c>
      <c r="C33" s="70"/>
      <c r="D33" s="258">
        <f>6451.3/1000000</f>
        <v>6.4513000000000001E-3</v>
      </c>
      <c r="E33" s="239"/>
      <c r="F33" s="239"/>
      <c r="G33" s="239"/>
      <c r="H33" s="239"/>
      <c r="I33" s="239"/>
      <c r="J33" s="240"/>
      <c r="K33" s="240"/>
      <c r="L33" s="242"/>
      <c r="M33" s="242"/>
      <c r="N33" s="239"/>
      <c r="O33" s="261"/>
      <c r="P33" s="65"/>
      <c r="Q33" s="65"/>
      <c r="R33" s="65">
        <f>D33</f>
        <v>6.4513000000000001E-3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8.3461400000000002E-3</v>
      </c>
      <c r="E52" s="239"/>
      <c r="F52" s="239"/>
      <c r="G52" s="239"/>
      <c r="H52" s="239"/>
      <c r="I52" s="239"/>
      <c r="J52" s="243"/>
      <c r="K52" s="239"/>
      <c r="L52" s="242"/>
      <c r="M52" s="242"/>
      <c r="N52" s="239"/>
      <c r="O52" s="261"/>
      <c r="P52" s="65"/>
      <c r="Q52" s="65"/>
      <c r="R52" s="65">
        <f>D52</f>
        <v>8.3461400000000002E-3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60"/>
      <c r="C66" s="460"/>
      <c r="D66" s="460"/>
      <c r="E66" s="460"/>
      <c r="F66" s="460"/>
      <c r="G66" s="460"/>
      <c r="H66" s="460"/>
      <c r="I66" s="46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61"/>
      <c r="C68" s="461"/>
      <c r="D68" s="461"/>
      <c r="E68" s="461"/>
      <c r="F68" s="461"/>
      <c r="G68" s="461"/>
      <c r="H68" s="461"/>
      <c r="I68" s="46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60"/>
      <c r="C70" s="460"/>
      <c r="D70" s="460"/>
      <c r="E70" s="460"/>
      <c r="F70" s="460"/>
      <c r="G70" s="460"/>
      <c r="H70" s="460"/>
      <c r="I70" s="46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60"/>
      <c r="C72" s="460"/>
      <c r="D72" s="460"/>
      <c r="E72" s="460"/>
      <c r="F72" s="460"/>
      <c r="G72" s="460"/>
      <c r="H72" s="460"/>
      <c r="I72" s="460"/>
      <c r="J72" s="57"/>
      <c r="K72" s="57"/>
      <c r="L72" s="53"/>
      <c r="M72" s="53"/>
      <c r="N72" s="59"/>
      <c r="O72" s="53"/>
      <c r="P72" s="53"/>
      <c r="Q72" s="53"/>
      <c r="R72" s="53"/>
      <c r="S72" s="53"/>
      <c r="T72" s="53"/>
    </row>
    <row r="73" spans="1:20" ht="32.25" customHeight="1" x14ac:dyDescent="0.25">
      <c r="A73" s="53"/>
      <c r="B73" s="461"/>
      <c r="C73" s="461"/>
      <c r="D73" s="461"/>
      <c r="E73" s="461"/>
      <c r="F73" s="461"/>
      <c r="G73" s="461"/>
      <c r="H73" s="461"/>
      <c r="I73" s="461"/>
      <c r="J73" s="58"/>
      <c r="K73" s="58"/>
      <c r="L73" s="53"/>
      <c r="M73" s="53"/>
      <c r="N73" s="53"/>
      <c r="O73" s="53"/>
      <c r="P73" s="53"/>
      <c r="Q73" s="53"/>
      <c r="R73" s="53"/>
      <c r="S73" s="53"/>
      <c r="T73" s="53"/>
    </row>
    <row r="74" spans="1:20" ht="51.75" customHeight="1" x14ac:dyDescent="0.25">
      <c r="A74" s="53"/>
      <c r="B74" s="460"/>
      <c r="C74" s="460"/>
      <c r="D74" s="460"/>
      <c r="E74" s="460"/>
      <c r="F74" s="460"/>
      <c r="G74" s="460"/>
      <c r="H74" s="460"/>
      <c r="I74" s="460"/>
      <c r="J74" s="57"/>
      <c r="K74" s="57"/>
      <c r="L74" s="53"/>
      <c r="M74" s="53"/>
      <c r="N74" s="53"/>
      <c r="O74" s="53"/>
      <c r="P74" s="53"/>
      <c r="Q74" s="53"/>
      <c r="R74" s="53"/>
      <c r="S74" s="53"/>
      <c r="T74" s="53"/>
    </row>
    <row r="75" spans="1:20" ht="21.75" customHeight="1" x14ac:dyDescent="0.25">
      <c r="A75" s="53"/>
      <c r="B75" s="458"/>
      <c r="C75" s="458"/>
      <c r="D75" s="458"/>
      <c r="E75" s="458"/>
      <c r="F75" s="458"/>
      <c r="G75" s="458"/>
      <c r="H75" s="458"/>
      <c r="I75" s="45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9"/>
      <c r="C77" s="459"/>
      <c r="D77" s="459"/>
      <c r="E77" s="459"/>
      <c r="F77" s="459"/>
      <c r="G77" s="459"/>
      <c r="H77" s="459"/>
      <c r="I77" s="45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09" t="str">
        <f>'6.2. Паспорт фин осв ввод'!A11:U11</f>
        <v>СТ-042508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39" t="str">
        <f>'6.2. Паспорт фин осв ввод'!A14:U14</f>
        <v>Установка измерительного комплекса г. Михайловск, к/н 26:11:020601:6099 по ТУ 1636/2024/МИХ от 05.12.2024 (оп. № 7 ВЛ-0,4 кВ Ф-6 ТП-15/223, заявитель Ковешникова О.Ю.)</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4" customFormat="1" x14ac:dyDescent="0.25">
      <c r="A21" s="462" t="s">
        <v>456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4" customFormat="1" ht="58.5" customHeight="1" x14ac:dyDescent="0.25">
      <c r="A22" s="463" t="s">
        <v>48</v>
      </c>
      <c r="B22" s="466" t="s">
        <v>489</v>
      </c>
      <c r="C22" s="463" t="s">
        <v>47</v>
      </c>
      <c r="D22" s="463" t="s">
        <v>46</v>
      </c>
      <c r="E22" s="469" t="s">
        <v>467</v>
      </c>
      <c r="F22" s="470"/>
      <c r="G22" s="470"/>
      <c r="H22" s="470"/>
      <c r="I22" s="470"/>
      <c r="J22" s="470"/>
      <c r="K22" s="470"/>
      <c r="L22" s="471"/>
      <c r="M22" s="463" t="s">
        <v>45</v>
      </c>
      <c r="N22" s="463" t="s">
        <v>44</v>
      </c>
      <c r="O22" s="463" t="s">
        <v>43</v>
      </c>
      <c r="P22" s="472" t="s">
        <v>230</v>
      </c>
      <c r="Q22" s="472" t="s">
        <v>42</v>
      </c>
      <c r="R22" s="472" t="s">
        <v>490</v>
      </c>
      <c r="S22" s="472" t="s">
        <v>41</v>
      </c>
      <c r="T22" s="472"/>
      <c r="U22" s="473" t="s">
        <v>40</v>
      </c>
      <c r="V22" s="473" t="s">
        <v>39</v>
      </c>
      <c r="W22" s="472" t="s">
        <v>38</v>
      </c>
      <c r="X22" s="472" t="s">
        <v>491</v>
      </c>
      <c r="Y22" s="472" t="s">
        <v>37</v>
      </c>
      <c r="Z22" s="484" t="s">
        <v>36</v>
      </c>
      <c r="AA22" s="472" t="s">
        <v>492</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2" t="s">
        <v>24</v>
      </c>
    </row>
    <row r="23" spans="1:48" s="24" customFormat="1" ht="64.5" customHeight="1" x14ac:dyDescent="0.25">
      <c r="A23" s="464"/>
      <c r="B23" s="467"/>
      <c r="C23" s="464"/>
      <c r="D23" s="464"/>
      <c r="E23" s="476" t="s">
        <v>23</v>
      </c>
      <c r="F23" s="478" t="s">
        <v>117</v>
      </c>
      <c r="G23" s="478" t="s">
        <v>116</v>
      </c>
      <c r="H23" s="478" t="s">
        <v>115</v>
      </c>
      <c r="I23" s="482" t="s">
        <v>380</v>
      </c>
      <c r="J23" s="482" t="s">
        <v>381</v>
      </c>
      <c r="K23" s="482" t="s">
        <v>382</v>
      </c>
      <c r="L23" s="478" t="s">
        <v>75</v>
      </c>
      <c r="M23" s="464"/>
      <c r="N23" s="464"/>
      <c r="O23" s="464"/>
      <c r="P23" s="472"/>
      <c r="Q23" s="472"/>
      <c r="R23" s="472"/>
      <c r="S23" s="480" t="s">
        <v>2</v>
      </c>
      <c r="T23" s="480"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2"/>
    </row>
    <row r="24" spans="1:48" s="24" customFormat="1" ht="96.75" customHeight="1" x14ac:dyDescent="0.25">
      <c r="A24" s="465"/>
      <c r="B24" s="468"/>
      <c r="C24" s="465"/>
      <c r="D24" s="465"/>
      <c r="E24" s="477"/>
      <c r="F24" s="479"/>
      <c r="G24" s="479"/>
      <c r="H24" s="479"/>
      <c r="I24" s="483"/>
      <c r="J24" s="483"/>
      <c r="K24" s="483"/>
      <c r="L24" s="479"/>
      <c r="M24" s="465"/>
      <c r="N24" s="465"/>
      <c r="O24" s="465"/>
      <c r="P24" s="472"/>
      <c r="Q24" s="472"/>
      <c r="R24" s="472"/>
      <c r="S24" s="481"/>
      <c r="T24" s="481"/>
      <c r="U24" s="473"/>
      <c r="V24" s="473"/>
      <c r="W24" s="472"/>
      <c r="X24" s="472"/>
      <c r="Y24" s="472"/>
      <c r="Z24" s="472"/>
      <c r="AA24" s="472"/>
      <c r="AB24" s="472"/>
      <c r="AC24" s="472"/>
      <c r="AD24" s="472"/>
      <c r="AE24" s="472"/>
      <c r="AF24" s="161" t="s">
        <v>13</v>
      </c>
      <c r="AG24" s="161" t="s">
        <v>12</v>
      </c>
      <c r="AH24" s="162" t="s">
        <v>2</v>
      </c>
      <c r="AI24" s="162" t="s">
        <v>11</v>
      </c>
      <c r="AJ24" s="465"/>
      <c r="AK24" s="465"/>
      <c r="AL24" s="465"/>
      <c r="AM24" s="465"/>
      <c r="AN24" s="465"/>
      <c r="AO24" s="465"/>
      <c r="AP24" s="465"/>
      <c r="AQ24" s="475"/>
      <c r="AR24" s="472"/>
      <c r="AS24" s="472"/>
      <c r="AT24" s="472"/>
      <c r="AU24" s="472"/>
      <c r="AV24" s="47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7" zoomScale="75" zoomScaleNormal="90" zoomScaleSheetLayoutView="75" workbookViewId="0">
      <selection activeCell="E27" sqref="E27"/>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5" t="s">
        <v>507</v>
      </c>
      <c r="B5" s="485"/>
    </row>
    <row r="6" spans="1:2" ht="18.75" x14ac:dyDescent="0.3">
      <c r="A6" s="164"/>
      <c r="B6" s="164"/>
    </row>
    <row r="7" spans="1:2" ht="18.75" x14ac:dyDescent="0.25">
      <c r="A7" s="294" t="s">
        <v>9</v>
      </c>
      <c r="B7" s="294"/>
    </row>
    <row r="8" spans="1:2" ht="18.75" x14ac:dyDescent="0.25">
      <c r="A8" s="163"/>
      <c r="B8" s="163"/>
    </row>
    <row r="9" spans="1:2" x14ac:dyDescent="0.25">
      <c r="A9" s="302" t="s">
        <v>486</v>
      </c>
      <c r="B9" s="302"/>
    </row>
    <row r="10" spans="1:2" x14ac:dyDescent="0.25">
      <c r="A10" s="291" t="s">
        <v>8</v>
      </c>
      <c r="B10" s="291"/>
    </row>
    <row r="11" spans="1:2" ht="18.75" x14ac:dyDescent="0.25">
      <c r="A11" s="163"/>
      <c r="B11" s="163"/>
    </row>
    <row r="12" spans="1:2" ht="19.5" customHeight="1" x14ac:dyDescent="0.25">
      <c r="A12" s="486" t="str">
        <f>'7. Паспорт отчет о закупке'!A12:AV12</f>
        <v>СТ-042508</v>
      </c>
      <c r="B12" s="486"/>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к/н 26:11:020601:6099 по ТУ 1636/2024/МИХ от 05.12.2024 (оп. № 7 ВЛ-0,4 кВ Ф-6 ТП-15/223, заявитель Ковешникова О.Ю.)</v>
      </c>
      <c r="B15" s="330"/>
    </row>
    <row r="16" spans="1:2" x14ac:dyDescent="0.25">
      <c r="A16" s="291" t="s">
        <v>6</v>
      </c>
      <c r="B16" s="291"/>
    </row>
    <row r="17" spans="1:2" x14ac:dyDescent="0.25">
      <c r="B17" s="136"/>
    </row>
    <row r="18" spans="1:2" ht="25.5" customHeight="1" x14ac:dyDescent="0.25">
      <c r="A18" s="490" t="s">
        <v>457</v>
      </c>
      <c r="B18" s="491"/>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к/н 26:11:020601:6099 по ТУ 1636/2024/МИХ от 05.12.2024 (оп. № 7 ВЛ-0,4 кВ Ф-6 ТП-15/223, заявитель Ковешникова О.Ю.)</v>
      </c>
    </row>
    <row r="22" spans="1:2" ht="16.5" thickBot="1" x14ac:dyDescent="0.3">
      <c r="A22" s="260" t="s">
        <v>332</v>
      </c>
      <c r="B22" s="139" t="str">
        <f>'2. паспорт  ТП'!E22</f>
        <v>г. Михайловск, к/н 26:11:020601:6099</v>
      </c>
    </row>
    <row r="23" spans="1:2" ht="16.5" thickBot="1" x14ac:dyDescent="0.3">
      <c r="A23" s="138" t="s">
        <v>312</v>
      </c>
      <c r="B23" s="251" t="str">
        <f>'2. паспорт  ТП'!B22</f>
        <v>ТУ 1636/2024/МИХ от 05.12.2024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1.0015368E-2</v>
      </c>
    </row>
    <row r="28" spans="1:2" ht="16.5" thickBot="1" x14ac:dyDescent="0.3">
      <c r="A28" s="145" t="s">
        <v>336</v>
      </c>
      <c r="B28" s="276" t="str">
        <f>'7. Паспорт отчет о закупке'!Q26</f>
        <v>Локально сметный расчет № 58</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7" t="s">
        <v>488</v>
      </c>
    </row>
    <row r="57" spans="1:2" x14ac:dyDescent="0.25">
      <c r="A57" s="148" t="s">
        <v>356</v>
      </c>
      <c r="B57" s="488"/>
    </row>
    <row r="58" spans="1:2" x14ac:dyDescent="0.25">
      <c r="A58" s="148" t="s">
        <v>357</v>
      </c>
      <c r="B58" s="488"/>
    </row>
    <row r="59" spans="1:2" x14ac:dyDescent="0.25">
      <c r="A59" s="148" t="s">
        <v>358</v>
      </c>
      <c r="B59" s="488"/>
    </row>
    <row r="60" spans="1:2" x14ac:dyDescent="0.25">
      <c r="A60" s="148" t="s">
        <v>359</v>
      </c>
      <c r="B60" s="488"/>
    </row>
    <row r="61" spans="1:2" ht="16.5" thickBot="1" x14ac:dyDescent="0.3">
      <c r="A61" s="149" t="s">
        <v>360</v>
      </c>
      <c r="B61" s="489"/>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7"/>
    </row>
    <row r="74" spans="1:2" x14ac:dyDescent="0.25">
      <c r="A74" s="148" t="s">
        <v>372</v>
      </c>
      <c r="B74" s="488"/>
    </row>
    <row r="75" spans="1:2" x14ac:dyDescent="0.25">
      <c r="A75" s="148" t="s">
        <v>373</v>
      </c>
      <c r="B75" s="488"/>
    </row>
    <row r="76" spans="1:2" x14ac:dyDescent="0.25">
      <c r="A76" s="148" t="s">
        <v>374</v>
      </c>
      <c r="B76" s="488"/>
    </row>
    <row r="77" spans="1:2" x14ac:dyDescent="0.25">
      <c r="A77" s="148" t="s">
        <v>375</v>
      </c>
      <c r="B77" s="488"/>
    </row>
    <row r="78" spans="1:2" ht="16.5" thickBot="1" x14ac:dyDescent="0.3">
      <c r="A78" s="156" t="s">
        <v>376</v>
      </c>
      <c r="B78" s="489"/>
    </row>
    <row r="81" spans="1:2" x14ac:dyDescent="0.25">
      <c r="A81" s="157"/>
      <c r="B81" s="158"/>
    </row>
    <row r="82" spans="1:2" x14ac:dyDescent="0.25">
      <c r="B82" s="159"/>
    </row>
    <row r="83" spans="1:2" x14ac:dyDescent="0.25">
      <c r="B83" s="160"/>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2025-04-10T13:11:46Z</dcterms:modified>
</cp:coreProperties>
</file>